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ТО\081-0025676 ТО кондиционеров--(Кабанова)\"/>
    </mc:Choice>
  </mc:AlternateContent>
  <bookViews>
    <workbookView xWindow="0" yWindow="0" windowWidth="21570" windowHeight="8055"/>
  </bookViews>
  <sheets>
    <sheet name="Полный перечень " sheetId="8" r:id="rId1"/>
    <sheet name="Лист1" sheetId="9" r:id="rId2"/>
  </sheets>
  <definedNames>
    <definedName name="_xlnm.Print_Titles" localSheetId="0">'Полный перечень '!#REF!</definedName>
    <definedName name="_xlnm.Print_Area" localSheetId="0">'Полный перечень '!$A$1:$H$51</definedName>
  </definedNames>
  <calcPr calcId="162913" iterate="1"/>
</workbook>
</file>

<file path=xl/calcChain.xml><?xml version="1.0" encoding="utf-8"?>
<calcChain xmlns="http://schemas.openxmlformats.org/spreadsheetml/2006/main">
  <c r="G35" i="8" l="1"/>
  <c r="C41" i="8"/>
  <c r="G34" i="8"/>
  <c r="G31" i="8"/>
  <c r="G37" i="8" l="1"/>
  <c r="G36" i="8"/>
  <c r="G33" i="8"/>
  <c r="G32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A19" i="8" l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C38" i="8" l="1"/>
  <c r="C40" i="8" s="1"/>
  <c r="A16" i="8" l="1"/>
  <c r="A17" i="8" s="1"/>
  <c r="A18" i="8" s="1"/>
</calcChain>
</file>

<file path=xl/sharedStrings.xml><?xml version="1.0" encoding="utf-8"?>
<sst xmlns="http://schemas.openxmlformats.org/spreadsheetml/2006/main" count="116" uniqueCount="68">
  <si>
    <t>№№</t>
  </si>
  <si>
    <t>Адрес объекта (здания)</t>
  </si>
  <si>
    <t>Марка</t>
  </si>
  <si>
    <t>LG</t>
  </si>
  <si>
    <t>MITSUBISHI</t>
  </si>
  <si>
    <t>филиала ПАО «Россети Московский регион» -</t>
  </si>
  <si>
    <t>FLQN71EXV1</t>
  </si>
  <si>
    <t>RAS-18C</t>
  </si>
  <si>
    <t xml:space="preserve">  Производитель</t>
  </si>
  <si>
    <t>DAIKIN</t>
  </si>
  <si>
    <t>HITACHI</t>
  </si>
  <si>
    <t>AERONIK</t>
  </si>
  <si>
    <t>AUX</t>
  </si>
  <si>
    <t xml:space="preserve">TOSHIBA </t>
  </si>
  <si>
    <t>MSC-GЕ35VS</t>
  </si>
  <si>
    <t>ASI-07HS4</t>
  </si>
  <si>
    <t>G09ST4S4</t>
  </si>
  <si>
    <t>FTYN25LV1B</t>
  </si>
  <si>
    <t>RAS-07EKV-EE  </t>
  </si>
  <si>
    <t>HISENSE</t>
  </si>
  <si>
    <t>ASW-H07B4/LK-700R1</t>
  </si>
  <si>
    <t>Северные электрические сети</t>
  </si>
  <si>
    <t>"УТВЕРЖДАЮ"</t>
  </si>
  <si>
    <t>Заместитель директора - главный инженер</t>
  </si>
  <si>
    <t>______________________ О.М. Баталов</t>
  </si>
  <si>
    <t>А.С.Пятанов</t>
  </si>
  <si>
    <t>кол-во в здании</t>
  </si>
  <si>
    <t xml:space="preserve">Начальник  СЭЗиС </t>
  </si>
  <si>
    <t>Приложение № 2 к Техническому заданию</t>
  </si>
  <si>
    <t>__________________2026 г.</t>
  </si>
  <si>
    <t xml:space="preserve">количество кондиционеров к обслуживанию, включая внешние блоки, может отличаться на одну-две единицы на момент начала выполнения работ. </t>
  </si>
  <si>
    <t>Всего по административно-производственным зданиям Северных сетей (шт.)*</t>
  </si>
  <si>
    <t>Мощность, кВт (1 кКал/час = 0,001163 кВт)</t>
  </si>
  <si>
    <t>AS-18UW4RMADB02</t>
  </si>
  <si>
    <t>AS-18HW4RMSKC00</t>
  </si>
  <si>
    <t>SUNWIND</t>
  </si>
  <si>
    <t>SW-09/IN - SW-09/OUT</t>
  </si>
  <si>
    <t>до 5000 ккал/час</t>
  </si>
  <si>
    <t>от 5000 до 15000 ккал/час</t>
  </si>
  <si>
    <t>в т.ч.  с хадопроизводительностью:</t>
  </si>
  <si>
    <t>Примечание:*</t>
  </si>
  <si>
    <t>Перечень объектов на выполнение плановых работ по техническому обслуживанию кондиционеров административно-технических зданиях РЭС филиала ПАО "Россети Московский регион" - Северные электрические сети в 2026г.</t>
  </si>
  <si>
    <t>1 раза в год</t>
  </si>
  <si>
    <t>Мощность (1шт.кондиционер), кКал/час (1 кКал/час = 0,001163 кВт)</t>
  </si>
  <si>
    <t>Периодичность ТО</t>
  </si>
  <si>
    <t xml:space="preserve"> ДРЭС г.Дмитров, ул.Космонавтов,46 (помещения ИТР)</t>
  </si>
  <si>
    <t xml:space="preserve"> ДРЭС М.о., г.Дмитров, Ковригинское шоссе, д.30 (помещения ИТР)</t>
  </si>
  <si>
    <t>МРЭС г. Королёв ул. Гагарина д. 4 (помещения ИТР)</t>
  </si>
  <si>
    <t>МРЭС М.о., г.Долгопрудный, микрорайон Хлебниково, Цветочный проезд, д.5 (помещения ИТР)</t>
  </si>
  <si>
    <t>МРЭС М.о., г.Мытищи, 2-Щелковский пр-д, д.10 (помещения ИТР)</t>
  </si>
  <si>
    <t>ПРЭС М.о., Пушкинский район, пос. Софрино, ул. Сетевая, д.13 (помещения ИТР)</t>
  </si>
  <si>
    <t>КРЭС М.о., г. Клин, ул.Чайковского, д. 85 (помещения ИТР)</t>
  </si>
  <si>
    <t>ТРЭС М.о.  г.Талдом, Юркинское ш., д. 1-а  (помещения ИТР)</t>
  </si>
  <si>
    <t xml:space="preserve">СРЭС М.о., Солнечногорский р-н, д.Лигачево ПС 840 "Омега" (помещения ИТР) </t>
  </si>
  <si>
    <t>СРЭС  М.о., Солнечногорский р-н, пос.Поварово ПС 71 "Поварово" (помещения ИТР)</t>
  </si>
  <si>
    <t>СРЭС М.о., Солнечногорский р-н, д. Чашниково, ПС №429 «Шереметьево» (помещения ИТР)</t>
  </si>
  <si>
    <t>СРЭС М.о., г.Солнечногорск, ул.Красноармейская д.4 (помещения ИТР)</t>
  </si>
  <si>
    <t>СРЭС М.о., г. Солнечногорск, ул. Красноармейская, д.6 и д.4 (помещения ИТР)</t>
  </si>
  <si>
    <t>СРЭС , МО, г.Солнечногорск, ул.Красноармейская, д.4А (помещения ИТР)</t>
  </si>
  <si>
    <t>СРЭС МО, Солнечногорский р-н, г. Сходня, ул. Горная, ПС №387 «Подрезково» (помещения ИТР)</t>
  </si>
  <si>
    <t>ПБ СПРЭС Сергиев Посад, Ярославское шоссе д.1б  (помещения ИТР)</t>
  </si>
  <si>
    <t>СПРЭС М.о., Сергиево-Посадский р-н, п. Константиново, ул. Огородная, д.22 (помещения ИТР)</t>
  </si>
  <si>
    <t>ХРЭС М.о., г. Химки, Юбилейный пр-т, д.81 (помещения ИТР)</t>
  </si>
  <si>
    <t>ХРЭС г. Химки, Юбилейный пр-т, д. 81,  (помещения ИТР)</t>
  </si>
  <si>
    <t>ХРЭС  М.о., г.Химки, Коммунальный проезд, 46 ПС 671 "Старбеево" (помещения ИТР)</t>
  </si>
  <si>
    <t>КрЭС М.о., Красногорский район, дер. Гольево,  ПС №830 «Красногорская» (помещения ИТР)</t>
  </si>
  <si>
    <t>КрЭС М.о., Красногорский р-н, дер. Путилково, влад. 24, ПС №837 «Куркино» (помещения ИТР)</t>
  </si>
  <si>
    <t>КрЭС М.о., г. Красногорск, Красногорский бульвар, д.2 ПС 860 "Ильинская" (помещения ИТР)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</si>
</sst>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1" applyFont="1" applyBorder="1" applyAlignment="1"/>
    <xf numFmtId="0" fontId="2" fillId="0" borderId="1" xfId="0" applyFont="1" applyFill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5" fillId="0" borderId="1" xfId="0" applyFont="1" applyBorder="1" applyAlignment="1">
      <alignment vertical="center" wrapText="1"/>
    </xf>
    <xf numFmtId="0" fontId="4" fillId="0" borderId="0" xfId="0" applyFont="1"/>
    <xf numFmtId="0" fontId="6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" fontId="2" fillId="0" borderId="0" xfId="0" applyNumberFormat="1" applyFont="1"/>
    <xf numFmtId="4" fontId="2" fillId="0" borderId="1" xfId="0" applyNumberFormat="1" applyFont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1"/>
  <sheetViews>
    <sheetView tabSelected="1" topLeftCell="A33" zoomScaleNormal="100" zoomScaleSheetLayoutView="100" workbookViewId="0">
      <selection activeCell="C36" sqref="C36"/>
    </sheetView>
  </sheetViews>
  <sheetFormatPr defaultColWidth="9.140625" defaultRowHeight="12.75" x14ac:dyDescent="0.2"/>
  <cols>
    <col min="1" max="1" width="6" style="1" customWidth="1"/>
    <col min="2" max="2" width="52.85546875" style="2" customWidth="1"/>
    <col min="3" max="3" width="13.140625" style="3" customWidth="1"/>
    <col min="4" max="4" width="23.140625" style="2" customWidth="1"/>
    <col min="5" max="7" width="23.42578125" style="5" customWidth="1"/>
    <col min="8" max="8" width="16.140625" style="5" customWidth="1"/>
    <col min="9" max="9" width="17.5703125" style="5" customWidth="1"/>
    <col min="10" max="10" width="11.28515625" style="5" customWidth="1"/>
    <col min="11" max="11" width="11.140625" style="5" customWidth="1"/>
    <col min="12" max="12" width="17" style="5" customWidth="1"/>
    <col min="13" max="13" width="14.140625" style="5" customWidth="1"/>
    <col min="14" max="14" width="6.5703125" style="5" customWidth="1"/>
    <col min="15" max="15" width="9.140625" style="5"/>
    <col min="16" max="16" width="39.140625" style="5" customWidth="1"/>
    <col min="17" max="17" width="15.140625" style="5" customWidth="1"/>
    <col min="18" max="16384" width="9.140625" style="5"/>
  </cols>
  <sheetData>
    <row r="1" spans="1:17" ht="18.75" customHeight="1" x14ac:dyDescent="0.2">
      <c r="E1" s="73" t="s">
        <v>28</v>
      </c>
      <c r="F1" s="73"/>
      <c r="G1" s="73"/>
      <c r="H1" s="73"/>
    </row>
    <row r="2" spans="1:17" ht="33" customHeight="1" x14ac:dyDescent="0.25">
      <c r="E2" s="13"/>
      <c r="F2" s="13"/>
      <c r="G2" s="13"/>
      <c r="H2" s="24"/>
    </row>
    <row r="3" spans="1:17" ht="33" customHeight="1" x14ac:dyDescent="0.2">
      <c r="E3" s="61"/>
      <c r="F3" s="61"/>
      <c r="G3" s="72" t="s">
        <v>22</v>
      </c>
      <c r="H3" s="72"/>
    </row>
    <row r="4" spans="1:17" ht="15.75" x14ac:dyDescent="0.25">
      <c r="D4" s="70" t="s">
        <v>23</v>
      </c>
      <c r="E4" s="70"/>
      <c r="F4" s="70"/>
      <c r="G4" s="70"/>
      <c r="H4" s="70"/>
      <c r="I4" s="21"/>
    </row>
    <row r="5" spans="1:17" ht="15.75" customHeight="1" x14ac:dyDescent="0.25">
      <c r="D5" s="70" t="s">
        <v>5</v>
      </c>
      <c r="E5" s="70"/>
      <c r="F5" s="70"/>
      <c r="G5" s="70"/>
      <c r="H5" s="70"/>
    </row>
    <row r="6" spans="1:17" ht="15.75" customHeight="1" x14ac:dyDescent="0.25">
      <c r="D6" s="70" t="s">
        <v>21</v>
      </c>
      <c r="E6" s="70"/>
      <c r="F6" s="70"/>
      <c r="G6" s="70"/>
      <c r="H6" s="70"/>
    </row>
    <row r="7" spans="1:17" ht="15.75" customHeight="1" x14ac:dyDescent="0.2">
      <c r="B7" s="12"/>
      <c r="D7" s="69" t="s">
        <v>24</v>
      </c>
      <c r="E7" s="69"/>
      <c r="F7" s="69"/>
      <c r="G7" s="69"/>
      <c r="H7" s="69"/>
    </row>
    <row r="8" spans="1:17" ht="12.75" customHeight="1" x14ac:dyDescent="0.25">
      <c r="E8" s="43"/>
      <c r="F8" s="43"/>
      <c r="G8" s="43"/>
      <c r="H8" s="23"/>
    </row>
    <row r="9" spans="1:17" ht="15.75" x14ac:dyDescent="0.25">
      <c r="D9" s="70" t="s">
        <v>29</v>
      </c>
      <c r="E9" s="70"/>
      <c r="F9" s="70"/>
      <c r="G9" s="70"/>
      <c r="H9" s="70"/>
    </row>
    <row r="12" spans="1:17" ht="34.5" customHeight="1" x14ac:dyDescent="0.2">
      <c r="A12" s="72" t="s">
        <v>41</v>
      </c>
      <c r="B12" s="72"/>
      <c r="C12" s="72"/>
      <c r="D12" s="72"/>
      <c r="E12" s="72"/>
      <c r="F12" s="72"/>
      <c r="G12" s="72"/>
      <c r="H12" s="72"/>
    </row>
    <row r="13" spans="1:17" ht="13.5" thickBot="1" x14ac:dyDescent="0.25"/>
    <row r="14" spans="1:17" s="6" customFormat="1" ht="51.75" thickBot="1" x14ac:dyDescent="0.25">
      <c r="A14" s="32" t="s">
        <v>0</v>
      </c>
      <c r="B14" s="16" t="s">
        <v>1</v>
      </c>
      <c r="C14" s="17" t="s">
        <v>26</v>
      </c>
      <c r="D14" s="17" t="s">
        <v>8</v>
      </c>
      <c r="E14" s="17" t="s">
        <v>2</v>
      </c>
      <c r="F14" s="66" t="s">
        <v>32</v>
      </c>
      <c r="G14" s="68" t="s">
        <v>43</v>
      </c>
      <c r="H14" s="46" t="s">
        <v>44</v>
      </c>
      <c r="I14" s="10"/>
    </row>
    <row r="15" spans="1:17" ht="31.5" x14ac:dyDescent="0.2">
      <c r="A15" s="22">
        <v>1</v>
      </c>
      <c r="B15" s="33" t="s">
        <v>45</v>
      </c>
      <c r="C15" s="11">
        <v>9</v>
      </c>
      <c r="D15" s="14" t="s">
        <v>9</v>
      </c>
      <c r="E15" s="15" t="s">
        <v>6</v>
      </c>
      <c r="F15" s="14">
        <v>2.75</v>
      </c>
      <c r="G15" s="67">
        <f>F15/0.001163</f>
        <v>2364.57437661221</v>
      </c>
      <c r="H15" s="22" t="s">
        <v>42</v>
      </c>
      <c r="I15" s="63"/>
      <c r="P15" s="29"/>
      <c r="Q15" s="29"/>
    </row>
    <row r="16" spans="1:17" ht="35.25" customHeight="1" x14ac:dyDescent="0.2">
      <c r="A16" s="22">
        <f>A15+1</f>
        <v>2</v>
      </c>
      <c r="B16" s="34" t="s">
        <v>46</v>
      </c>
      <c r="C16" s="9">
        <v>7</v>
      </c>
      <c r="D16" s="7" t="s">
        <v>10</v>
      </c>
      <c r="E16" s="8" t="s">
        <v>7</v>
      </c>
      <c r="F16" s="8">
        <v>5.6</v>
      </c>
      <c r="G16" s="64">
        <f t="shared" ref="G16:G37" si="0">F16/0.001163</f>
        <v>4815.1332760103178</v>
      </c>
      <c r="H16" s="4" t="s">
        <v>42</v>
      </c>
      <c r="P16" s="29"/>
      <c r="Q16" s="29"/>
    </row>
    <row r="17" spans="1:17" ht="31.5" x14ac:dyDescent="0.2">
      <c r="A17" s="22">
        <f t="shared" ref="A17:A37" si="1">A16+1</f>
        <v>3</v>
      </c>
      <c r="B17" s="27" t="s">
        <v>47</v>
      </c>
      <c r="C17" s="9">
        <v>7</v>
      </c>
      <c r="D17" s="9" t="s">
        <v>12</v>
      </c>
      <c r="E17" s="8" t="s">
        <v>20</v>
      </c>
      <c r="F17" s="55">
        <v>3.5</v>
      </c>
      <c r="G17" s="64">
        <f t="shared" si="0"/>
        <v>3009.4582975064491</v>
      </c>
      <c r="H17" s="22" t="s">
        <v>42</v>
      </c>
      <c r="P17" s="29"/>
      <c r="Q17" s="29"/>
    </row>
    <row r="18" spans="1:17" ht="47.25" x14ac:dyDescent="0.2">
      <c r="A18" s="22">
        <f t="shared" si="1"/>
        <v>4</v>
      </c>
      <c r="B18" s="27" t="s">
        <v>48</v>
      </c>
      <c r="C18" s="74">
        <v>9</v>
      </c>
      <c r="D18" s="7" t="s">
        <v>19</v>
      </c>
      <c r="E18" s="8" t="s">
        <v>33</v>
      </c>
      <c r="F18" s="57">
        <v>5.95</v>
      </c>
      <c r="G18" s="65">
        <f t="shared" si="0"/>
        <v>5116.0791057609631</v>
      </c>
      <c r="H18" s="22" t="s">
        <v>42</v>
      </c>
      <c r="P18" s="29"/>
      <c r="Q18" s="29"/>
    </row>
    <row r="19" spans="1:17" ht="31.5" x14ac:dyDescent="0.2">
      <c r="A19" s="22">
        <f t="shared" si="1"/>
        <v>5</v>
      </c>
      <c r="B19" s="34" t="s">
        <v>49</v>
      </c>
      <c r="C19" s="9">
        <v>6</v>
      </c>
      <c r="D19" s="9" t="s">
        <v>3</v>
      </c>
      <c r="E19" s="8" t="s">
        <v>16</v>
      </c>
      <c r="F19" s="57">
        <v>2.6</v>
      </c>
      <c r="G19" s="64">
        <f t="shared" si="0"/>
        <v>2235.597592433362</v>
      </c>
      <c r="H19" s="22" t="s">
        <v>42</v>
      </c>
      <c r="P19" s="29"/>
      <c r="Q19" s="29"/>
    </row>
    <row r="20" spans="1:17" ht="31.5" x14ac:dyDescent="0.2">
      <c r="A20" s="22">
        <f t="shared" si="1"/>
        <v>6</v>
      </c>
      <c r="B20" s="34" t="s">
        <v>50</v>
      </c>
      <c r="C20" s="9">
        <v>6</v>
      </c>
      <c r="D20" s="7" t="s">
        <v>9</v>
      </c>
      <c r="E20" s="8" t="s">
        <v>17</v>
      </c>
      <c r="F20" s="57">
        <v>2.5</v>
      </c>
      <c r="G20" s="64">
        <f t="shared" si="0"/>
        <v>2149.6130696474634</v>
      </c>
      <c r="H20" s="22" t="s">
        <v>42</v>
      </c>
      <c r="P20" s="29"/>
      <c r="Q20" s="29"/>
    </row>
    <row r="21" spans="1:17" ht="31.5" x14ac:dyDescent="0.2">
      <c r="A21" s="22">
        <f t="shared" si="1"/>
        <v>7</v>
      </c>
      <c r="B21" s="34" t="s">
        <v>51</v>
      </c>
      <c r="C21" s="9">
        <v>7</v>
      </c>
      <c r="D21" s="7" t="s">
        <v>10</v>
      </c>
      <c r="E21" s="8" t="s">
        <v>7</v>
      </c>
      <c r="F21" s="8">
        <v>5.6</v>
      </c>
      <c r="G21" s="64">
        <f t="shared" si="0"/>
        <v>4815.1332760103178</v>
      </c>
      <c r="H21" s="22" t="s">
        <v>42</v>
      </c>
      <c r="P21" s="29"/>
      <c r="Q21" s="29"/>
    </row>
    <row r="22" spans="1:17" ht="31.5" x14ac:dyDescent="0.2">
      <c r="A22" s="22">
        <f t="shared" si="1"/>
        <v>8</v>
      </c>
      <c r="B22" s="35" t="s">
        <v>52</v>
      </c>
      <c r="C22" s="18">
        <v>6</v>
      </c>
      <c r="D22" s="7" t="s">
        <v>10</v>
      </c>
      <c r="E22" s="8" t="s">
        <v>7</v>
      </c>
      <c r="F22" s="8">
        <v>5.6</v>
      </c>
      <c r="G22" s="64">
        <f t="shared" si="0"/>
        <v>4815.1332760103178</v>
      </c>
      <c r="H22" s="22" t="s">
        <v>42</v>
      </c>
      <c r="P22" s="29"/>
      <c r="Q22" s="29"/>
    </row>
    <row r="23" spans="1:17" ht="31.5" x14ac:dyDescent="0.2">
      <c r="A23" s="22">
        <f t="shared" si="1"/>
        <v>9</v>
      </c>
      <c r="B23" s="38" t="s">
        <v>53</v>
      </c>
      <c r="C23" s="9">
        <v>7</v>
      </c>
      <c r="D23" s="9" t="s">
        <v>13</v>
      </c>
      <c r="E23" s="8" t="s">
        <v>18</v>
      </c>
      <c r="F23" s="57">
        <v>2</v>
      </c>
      <c r="G23" s="64">
        <f t="shared" si="0"/>
        <v>1719.6904557179707</v>
      </c>
      <c r="H23" s="22" t="s">
        <v>42</v>
      </c>
      <c r="P23" s="29"/>
      <c r="Q23" s="29"/>
    </row>
    <row r="24" spans="1:17" ht="31.5" x14ac:dyDescent="0.2">
      <c r="A24" s="22">
        <f t="shared" si="1"/>
        <v>10</v>
      </c>
      <c r="B24" s="39" t="s">
        <v>54</v>
      </c>
      <c r="C24" s="9">
        <v>6</v>
      </c>
      <c r="D24" s="9" t="s">
        <v>4</v>
      </c>
      <c r="E24" s="8" t="s">
        <v>14</v>
      </c>
      <c r="F24" s="57">
        <v>3.5</v>
      </c>
      <c r="G24" s="64">
        <f t="shared" si="0"/>
        <v>3009.4582975064491</v>
      </c>
      <c r="H24" s="22" t="s">
        <v>42</v>
      </c>
      <c r="P24" s="29"/>
      <c r="Q24" s="29"/>
    </row>
    <row r="25" spans="1:17" ht="31.5" x14ac:dyDescent="0.2">
      <c r="A25" s="22">
        <f t="shared" si="1"/>
        <v>11</v>
      </c>
      <c r="B25" s="36" t="s">
        <v>55</v>
      </c>
      <c r="C25" s="45">
        <v>5</v>
      </c>
      <c r="D25" s="11" t="s">
        <v>4</v>
      </c>
      <c r="E25" s="15" t="s">
        <v>14</v>
      </c>
      <c r="F25" s="58">
        <v>3.5</v>
      </c>
      <c r="G25" s="64">
        <f t="shared" si="0"/>
        <v>3009.4582975064491</v>
      </c>
      <c r="H25" s="22" t="s">
        <v>42</v>
      </c>
      <c r="P25" s="30"/>
      <c r="Q25" s="29"/>
    </row>
    <row r="26" spans="1:17" ht="31.5" x14ac:dyDescent="0.2">
      <c r="A26" s="22">
        <f t="shared" si="1"/>
        <v>12</v>
      </c>
      <c r="B26" s="37" t="s">
        <v>56</v>
      </c>
      <c r="C26" s="9">
        <v>8</v>
      </c>
      <c r="D26" s="9" t="s">
        <v>11</v>
      </c>
      <c r="E26" s="8" t="s">
        <v>15</v>
      </c>
      <c r="F26" s="57">
        <v>2.25</v>
      </c>
      <c r="G26" s="64">
        <f t="shared" si="0"/>
        <v>1934.6517626827172</v>
      </c>
      <c r="H26" s="22" t="s">
        <v>42</v>
      </c>
      <c r="P26" s="29"/>
      <c r="Q26" s="29"/>
    </row>
    <row r="27" spans="1:17" ht="31.5" x14ac:dyDescent="0.2">
      <c r="A27" s="22">
        <f t="shared" si="1"/>
        <v>13</v>
      </c>
      <c r="B27" s="34" t="s">
        <v>57</v>
      </c>
      <c r="C27" s="9">
        <v>6</v>
      </c>
      <c r="D27" s="7" t="s">
        <v>10</v>
      </c>
      <c r="E27" s="8" t="s">
        <v>7</v>
      </c>
      <c r="F27" s="8">
        <v>5.6</v>
      </c>
      <c r="G27" s="64">
        <f t="shared" si="0"/>
        <v>4815.1332760103178</v>
      </c>
      <c r="H27" s="22" t="s">
        <v>42</v>
      </c>
      <c r="P27" s="29"/>
      <c r="Q27" s="29"/>
    </row>
    <row r="28" spans="1:17" ht="31.5" x14ac:dyDescent="0.2">
      <c r="A28" s="22">
        <f t="shared" si="1"/>
        <v>14</v>
      </c>
      <c r="B28" s="34" t="s">
        <v>58</v>
      </c>
      <c r="C28" s="9">
        <v>1</v>
      </c>
      <c r="D28" s="9" t="s">
        <v>9</v>
      </c>
      <c r="E28" s="8" t="s">
        <v>17</v>
      </c>
      <c r="F28" s="57">
        <v>2.5</v>
      </c>
      <c r="G28" s="64">
        <f t="shared" si="0"/>
        <v>2149.6130696474634</v>
      </c>
      <c r="H28" s="22" t="s">
        <v>42</v>
      </c>
      <c r="P28" s="29"/>
      <c r="Q28" s="29"/>
    </row>
    <row r="29" spans="1:17" ht="31.5" x14ac:dyDescent="0.2">
      <c r="A29" s="22">
        <f t="shared" si="1"/>
        <v>15</v>
      </c>
      <c r="B29" s="34" t="s">
        <v>59</v>
      </c>
      <c r="C29" s="9">
        <v>1</v>
      </c>
      <c r="D29" s="9" t="s">
        <v>4</v>
      </c>
      <c r="E29" s="8" t="s">
        <v>14</v>
      </c>
      <c r="F29" s="57">
        <v>3.5</v>
      </c>
      <c r="G29" s="64">
        <f t="shared" si="0"/>
        <v>3009.4582975064491</v>
      </c>
      <c r="H29" s="22" t="s">
        <v>42</v>
      </c>
      <c r="P29" s="29"/>
      <c r="Q29" s="29"/>
    </row>
    <row r="30" spans="1:17" ht="31.5" x14ac:dyDescent="0.2">
      <c r="A30" s="22">
        <f t="shared" si="1"/>
        <v>16</v>
      </c>
      <c r="B30" s="39" t="s">
        <v>60</v>
      </c>
      <c r="C30" s="9">
        <v>9</v>
      </c>
      <c r="D30" s="9" t="s">
        <v>3</v>
      </c>
      <c r="E30" s="8" t="s">
        <v>16</v>
      </c>
      <c r="F30" s="57">
        <v>2.6</v>
      </c>
      <c r="G30" s="64">
        <f t="shared" si="0"/>
        <v>2235.597592433362</v>
      </c>
      <c r="H30" s="22" t="s">
        <v>42</v>
      </c>
      <c r="P30" s="29"/>
      <c r="Q30" s="29"/>
    </row>
    <row r="31" spans="1:17" ht="47.25" x14ac:dyDescent="0.2">
      <c r="A31" s="22">
        <f t="shared" si="1"/>
        <v>17</v>
      </c>
      <c r="B31" s="39" t="s">
        <v>61</v>
      </c>
      <c r="C31" s="9">
        <v>1</v>
      </c>
      <c r="D31" s="9" t="s">
        <v>4</v>
      </c>
      <c r="E31" s="8" t="s">
        <v>14</v>
      </c>
      <c r="F31" s="57">
        <v>3.5</v>
      </c>
      <c r="G31" s="64">
        <f t="shared" ref="G31" si="2">F31/0.001163</f>
        <v>3009.4582975064491</v>
      </c>
      <c r="H31" s="22" t="s">
        <v>42</v>
      </c>
    </row>
    <row r="32" spans="1:17" ht="31.5" x14ac:dyDescent="0.2">
      <c r="A32" s="22">
        <f t="shared" si="1"/>
        <v>18</v>
      </c>
      <c r="B32" s="34" t="s">
        <v>62</v>
      </c>
      <c r="C32" s="9">
        <v>6</v>
      </c>
      <c r="D32" s="19" t="s">
        <v>19</v>
      </c>
      <c r="E32" s="8" t="s">
        <v>34</v>
      </c>
      <c r="F32" s="56">
        <v>5.5</v>
      </c>
      <c r="G32" s="64">
        <f t="shared" si="0"/>
        <v>4729.14875322442</v>
      </c>
      <c r="H32" s="22" t="s">
        <v>42</v>
      </c>
    </row>
    <row r="33" spans="1:8" ht="31.5" x14ac:dyDescent="0.2">
      <c r="A33" s="22">
        <f t="shared" si="1"/>
        <v>19</v>
      </c>
      <c r="B33" s="28" t="s">
        <v>63</v>
      </c>
      <c r="C33" s="9">
        <v>1</v>
      </c>
      <c r="D33" s="9" t="s">
        <v>3</v>
      </c>
      <c r="E33" s="8" t="s">
        <v>16</v>
      </c>
      <c r="F33" s="57">
        <v>2.6</v>
      </c>
      <c r="G33" s="64">
        <f t="shared" si="0"/>
        <v>2235.597592433362</v>
      </c>
      <c r="H33" s="22" t="s">
        <v>42</v>
      </c>
    </row>
    <row r="34" spans="1:8" ht="31.5" x14ac:dyDescent="0.2">
      <c r="A34" s="22">
        <f t="shared" si="1"/>
        <v>20</v>
      </c>
      <c r="B34" s="27" t="s">
        <v>64</v>
      </c>
      <c r="C34" s="9">
        <v>3</v>
      </c>
      <c r="D34" s="7" t="s">
        <v>9</v>
      </c>
      <c r="E34" s="8" t="s">
        <v>17</v>
      </c>
      <c r="F34" s="57">
        <v>2.5</v>
      </c>
      <c r="G34" s="64">
        <f t="shared" ref="G34:G35" si="3">F34/0.001163</f>
        <v>2149.6130696474634</v>
      </c>
      <c r="H34" s="22" t="s">
        <v>42</v>
      </c>
    </row>
    <row r="35" spans="1:8" ht="31.5" x14ac:dyDescent="0.2">
      <c r="A35" s="22">
        <f t="shared" si="1"/>
        <v>21</v>
      </c>
      <c r="B35" s="27" t="s">
        <v>65</v>
      </c>
      <c r="C35" s="9">
        <v>2</v>
      </c>
      <c r="D35" s="9" t="s">
        <v>3</v>
      </c>
      <c r="E35" s="8" t="s">
        <v>16</v>
      </c>
      <c r="F35" s="57">
        <v>2.6</v>
      </c>
      <c r="G35" s="64">
        <f t="shared" si="3"/>
        <v>2235.597592433362</v>
      </c>
      <c r="H35" s="22" t="s">
        <v>42</v>
      </c>
    </row>
    <row r="36" spans="1:8" ht="31.5" x14ac:dyDescent="0.2">
      <c r="A36" s="22">
        <f t="shared" si="1"/>
        <v>22</v>
      </c>
      <c r="B36" s="27" t="s">
        <v>66</v>
      </c>
      <c r="C36" s="9">
        <v>2</v>
      </c>
      <c r="D36" s="7" t="s">
        <v>35</v>
      </c>
      <c r="E36" s="59" t="s">
        <v>36</v>
      </c>
      <c r="F36" s="56">
        <v>2.64</v>
      </c>
      <c r="G36" s="64">
        <f t="shared" si="0"/>
        <v>2269.9914015477216</v>
      </c>
      <c r="H36" s="22" t="s">
        <v>42</v>
      </c>
    </row>
    <row r="37" spans="1:8" ht="31.5" x14ac:dyDescent="0.2">
      <c r="A37" s="22">
        <f t="shared" si="1"/>
        <v>23</v>
      </c>
      <c r="B37" s="34" t="s">
        <v>67</v>
      </c>
      <c r="C37" s="9">
        <v>3</v>
      </c>
      <c r="D37" s="9" t="s">
        <v>11</v>
      </c>
      <c r="E37" s="8" t="s">
        <v>15</v>
      </c>
      <c r="F37" s="57">
        <v>2.25</v>
      </c>
      <c r="G37" s="64">
        <f t="shared" si="0"/>
        <v>1934.6517626827172</v>
      </c>
      <c r="H37" s="22" t="s">
        <v>42</v>
      </c>
    </row>
    <row r="38" spans="1:8" ht="28.5" x14ac:dyDescent="0.2">
      <c r="A38" s="22"/>
      <c r="B38" s="42" t="s">
        <v>31</v>
      </c>
      <c r="C38" s="53">
        <f>SUM(C15:C37)</f>
        <v>118</v>
      </c>
      <c r="D38" s="9"/>
      <c r="E38" s="8"/>
      <c r="F38" s="8"/>
      <c r="G38" s="8"/>
      <c r="H38" s="20"/>
    </row>
    <row r="39" spans="1:8" ht="14.25" x14ac:dyDescent="0.2">
      <c r="A39" s="22"/>
      <c r="B39" s="52" t="s">
        <v>39</v>
      </c>
      <c r="C39" s="18"/>
      <c r="D39" s="9"/>
      <c r="E39" s="8"/>
      <c r="F39" s="8"/>
      <c r="G39" s="8"/>
      <c r="H39" s="20"/>
    </row>
    <row r="40" spans="1:8" ht="14.25" x14ac:dyDescent="0.2">
      <c r="A40" s="22"/>
      <c r="B40" s="54" t="s">
        <v>37</v>
      </c>
      <c r="C40" s="53">
        <f>C38-C41</f>
        <v>109</v>
      </c>
      <c r="D40" s="9"/>
      <c r="E40" s="8"/>
      <c r="F40" s="8"/>
      <c r="G40" s="60"/>
      <c r="H40" s="20"/>
    </row>
    <row r="41" spans="1:8" ht="14.25" x14ac:dyDescent="0.2">
      <c r="A41" s="22"/>
      <c r="B41" s="54" t="s">
        <v>38</v>
      </c>
      <c r="C41" s="62">
        <f>C18</f>
        <v>9</v>
      </c>
      <c r="D41" s="9"/>
      <c r="E41" s="8"/>
      <c r="F41" s="8"/>
      <c r="G41" s="60"/>
      <c r="H41" s="8"/>
    </row>
    <row r="42" spans="1:8" ht="14.25" x14ac:dyDescent="0.2">
      <c r="A42" s="47"/>
      <c r="B42" s="48"/>
      <c r="C42" s="49"/>
      <c r="D42" s="50"/>
      <c r="E42" s="30"/>
      <c r="F42" s="30"/>
      <c r="G42" s="30"/>
      <c r="H42" s="51"/>
    </row>
    <row r="43" spans="1:8" x14ac:dyDescent="0.2">
      <c r="B43" s="5"/>
      <c r="D43" s="5"/>
    </row>
    <row r="44" spans="1:8" ht="15.75" x14ac:dyDescent="0.2">
      <c r="B44" s="44" t="s">
        <v>40</v>
      </c>
      <c r="C44"/>
    </row>
    <row r="45" spans="1:8" ht="35.25" customHeight="1" x14ac:dyDescent="0.2">
      <c r="B45" s="71" t="s">
        <v>30</v>
      </c>
      <c r="C45" s="71"/>
      <c r="D45" s="71"/>
      <c r="E45" s="71"/>
      <c r="F45" s="71"/>
      <c r="G45" s="71"/>
      <c r="H45" s="71"/>
    </row>
    <row r="46" spans="1:8" ht="15.75" x14ac:dyDescent="0.2">
      <c r="B46" s="25"/>
      <c r="C46"/>
      <c r="D46" s="12"/>
    </row>
    <row r="47" spans="1:8" customFormat="1" ht="15.75" x14ac:dyDescent="0.2">
      <c r="B47" s="40" t="s">
        <v>27</v>
      </c>
      <c r="C47" s="41"/>
      <c r="D47" s="40" t="s">
        <v>25</v>
      </c>
    </row>
    <row r="48" spans="1:8" customFormat="1" ht="15.75" x14ac:dyDescent="0.2">
      <c r="B48" s="25"/>
      <c r="D48" s="5"/>
    </row>
    <row r="49" spans="2:10" customFormat="1" ht="15.75" x14ac:dyDescent="0.2">
      <c r="B49" s="25"/>
      <c r="D49" s="5"/>
    </row>
    <row r="50" spans="2:10" customFormat="1" ht="15.75" x14ac:dyDescent="0.2">
      <c r="B50" s="29"/>
      <c r="C50" s="31"/>
      <c r="D50" s="5"/>
    </row>
    <row r="51" spans="2:10" customFormat="1" ht="15.75" x14ac:dyDescent="0.2">
      <c r="B51" s="29"/>
      <c r="C51" s="31"/>
      <c r="D51" s="2"/>
      <c r="E51" s="5"/>
      <c r="F51" s="5"/>
      <c r="G51" s="5"/>
      <c r="H51" s="5"/>
      <c r="I51" s="5"/>
      <c r="J51" s="5"/>
    </row>
    <row r="52" spans="2:10" ht="15.75" x14ac:dyDescent="0.2">
      <c r="B52" s="29"/>
      <c r="C52" s="31"/>
    </row>
    <row r="53" spans="2:10" ht="15.75" x14ac:dyDescent="0.2">
      <c r="B53" s="29"/>
      <c r="C53" s="31"/>
    </row>
    <row r="54" spans="2:10" ht="15.75" x14ac:dyDescent="0.2">
      <c r="B54" s="29"/>
      <c r="C54" s="31"/>
    </row>
    <row r="55" spans="2:10" ht="15.75" x14ac:dyDescent="0.2">
      <c r="B55" s="29"/>
      <c r="C55" s="31"/>
    </row>
    <row r="56" spans="2:10" ht="15.75" x14ac:dyDescent="0.2">
      <c r="B56" s="29"/>
      <c r="C56" s="31"/>
    </row>
    <row r="57" spans="2:10" ht="15.75" x14ac:dyDescent="0.2">
      <c r="B57" s="29"/>
      <c r="C57" s="31"/>
    </row>
    <row r="58" spans="2:10" ht="15.75" x14ac:dyDescent="0.2">
      <c r="B58" s="29"/>
      <c r="C58" s="31"/>
    </row>
    <row r="59" spans="2:10" ht="15.75" x14ac:dyDescent="0.2">
      <c r="B59" s="29"/>
      <c r="C59" s="31"/>
    </row>
    <row r="60" spans="2:10" ht="15.75" x14ac:dyDescent="0.2">
      <c r="B60" s="29"/>
      <c r="C60" s="31"/>
    </row>
    <row r="61" spans="2:10" ht="15.75" x14ac:dyDescent="0.2">
      <c r="B61" s="29"/>
      <c r="C61" s="31"/>
    </row>
    <row r="62" spans="2:10" ht="15.75" x14ac:dyDescent="0.2">
      <c r="B62" s="29"/>
      <c r="C62" s="31"/>
    </row>
    <row r="63" spans="2:10" ht="15.75" x14ac:dyDescent="0.2">
      <c r="B63" s="29"/>
      <c r="C63" s="31"/>
    </row>
    <row r="64" spans="2:10" ht="15.75" x14ac:dyDescent="0.2">
      <c r="B64" s="29"/>
      <c r="C64" s="31"/>
    </row>
    <row r="65" spans="2:3" ht="15.75" x14ac:dyDescent="0.2">
      <c r="B65" s="29"/>
      <c r="C65" s="31"/>
    </row>
    <row r="66" spans="2:3" ht="15.75" x14ac:dyDescent="0.2">
      <c r="B66" s="29"/>
      <c r="C66" s="31"/>
    </row>
    <row r="67" spans="2:3" ht="15.75" x14ac:dyDescent="0.2">
      <c r="B67" s="29"/>
      <c r="C67" s="31"/>
    </row>
    <row r="68" spans="2:3" ht="15.75" x14ac:dyDescent="0.2">
      <c r="B68" s="29"/>
      <c r="C68" s="31"/>
    </row>
    <row r="69" spans="2:3" ht="15.75" x14ac:dyDescent="0.2">
      <c r="B69" s="29"/>
      <c r="C69" s="31"/>
    </row>
    <row r="70" spans="2:3" ht="15.75" x14ac:dyDescent="0.2">
      <c r="B70" s="29"/>
      <c r="C70" s="29"/>
    </row>
    <row r="71" spans="2:3" ht="15.75" x14ac:dyDescent="0.2">
      <c r="B71" s="26"/>
      <c r="C71"/>
    </row>
  </sheetData>
  <mergeCells count="9">
    <mergeCell ref="D7:H7"/>
    <mergeCell ref="D9:H9"/>
    <mergeCell ref="B45:H45"/>
    <mergeCell ref="A12:H12"/>
    <mergeCell ref="E1:H1"/>
    <mergeCell ref="D4:H4"/>
    <mergeCell ref="D5:H5"/>
    <mergeCell ref="D6:H6"/>
    <mergeCell ref="G3:H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Полный перечень </vt:lpstr>
      <vt:lpstr>Лист1</vt:lpstr>
      <vt:lpstr>'Полный 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Парфёнов Сергей Викторович</cp:lastModifiedBy>
  <cp:lastPrinted>2022-04-19T07:21:06Z</cp:lastPrinted>
  <dcterms:created xsi:type="dcterms:W3CDTF">1996-10-08T23:32:33Z</dcterms:created>
  <dcterms:modified xsi:type="dcterms:W3CDTF">2026-05-08T11:23:26Z</dcterms:modified>
</cp:coreProperties>
</file>